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Мої документи\Рішення селищної ради\Рішення 2023\рішення 16.11.23 уточнення перевикон\"/>
    </mc:Choice>
  </mc:AlternateContent>
  <xr:revisionPtr revIDLastSave="0" documentId="13_ncr:1_{B2CE55A8-5826-4C66-BBFA-435B25D8D5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E25" i="1"/>
  <c r="D25" i="1"/>
  <c r="F24" i="1"/>
  <c r="E24" i="1"/>
  <c r="D24" i="1"/>
  <c r="F23" i="1"/>
  <c r="E23" i="1"/>
  <c r="D23" i="1"/>
  <c r="C18" i="1"/>
  <c r="C17" i="1"/>
  <c r="C16" i="1"/>
  <c r="F15" i="1"/>
  <c r="E15" i="1"/>
  <c r="E14" i="1" s="1"/>
  <c r="D15" i="1"/>
  <c r="D14" i="1" s="1"/>
  <c r="F22" i="1" l="1"/>
  <c r="F14" i="1"/>
  <c r="F21" i="1" s="1"/>
  <c r="C23" i="1"/>
  <c r="E22" i="1"/>
  <c r="C15" i="1"/>
  <c r="C24" i="1"/>
  <c r="C25" i="1"/>
  <c r="D21" i="1"/>
  <c r="D19" i="1"/>
  <c r="D22" i="1"/>
  <c r="C22" i="1" l="1"/>
  <c r="F19" i="1"/>
  <c r="F26" i="1" s="1"/>
  <c r="E21" i="1"/>
  <c r="C21" i="1" s="1"/>
  <c r="E19" i="1"/>
  <c r="E26" i="1" s="1"/>
  <c r="D26" i="1"/>
  <c r="C14" i="1"/>
  <c r="C19" i="1" l="1"/>
  <c r="C26" i="1"/>
</calcChain>
</file>

<file path=xl/sharedStrings.xml><?xml version="1.0" encoding="utf-8"?>
<sst xmlns="http://schemas.openxmlformats.org/spreadsheetml/2006/main" count="33" uniqueCount="28">
  <si>
    <t>Додаток 2</t>
  </si>
  <si>
    <t>Код</t>
  </si>
  <si>
    <t>Загальний фонд</t>
  </si>
  <si>
    <t>Спеціальний фонд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</si>
  <si>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</si>
  <si>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</si>
  <si>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</si>
  <si>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</si>
  <si>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</si>
  <si>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(код бюджету)</t>
  </si>
  <si>
    <t>(грн.)</t>
  </si>
  <si>
    <t>Найменування згідно з Класифікацією фінансування бюджету</t>
  </si>
  <si>
    <t>Усього</t>
  </si>
  <si>
    <t>усього</t>
  </si>
  <si>
    <t>у тому числі бюджет розвитку</t>
  </si>
  <si>
    <t>Фінансування за типом кредитора</t>
  </si>
  <si>
    <t>X</t>
  </si>
  <si>
    <t>Загальне фінансування</t>
  </si>
  <si>
    <t>Фінансування за типом боргового зобов’язання</t>
  </si>
  <si>
    <t>ФІНАНСУВАННЯ
селищного бюджету на 2023 рік</t>
  </si>
  <si>
    <t xml:space="preserve">     '.0454300000</t>
  </si>
  <si>
    <t>На початок періоду</t>
  </si>
  <si>
    <t>На кінець періоду</t>
  </si>
  <si>
    <t>Лідія МОЖНА</t>
  </si>
  <si>
    <t>до рішення селищної ради</t>
  </si>
  <si>
    <t>Секретар селищної ради</t>
  </si>
  <si>
    <t xml:space="preserve">від 16 листопада 2023 року </t>
  </si>
  <si>
    <t>№ 598 -20/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</si>
</sst>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2" fillId="2" borderId="0" xfId="0" applyFont="1" applyFill="1"/>
    <xf numFmtId="0" fontId="4" fillId="0" borderId="0" xfId="0" applyFont="1"/>
    <xf numFmtId="0" fontId="4" fillId="2" borderId="0" xfId="0" applyFont="1" applyFill="1"/>
    <xf numFmtId="0" fontId="1" fillId="2" borderId="0" xfId="0" applyFont="1" applyFill="1"/>
    <xf numFmtId="2" fontId="6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/>
    </xf>
    <xf numFmtId="4" fontId="9" fillId="0" borderId="2" xfId="0" applyNumberFormat="1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5" fillId="0" borderId="1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2" fontId="10" fillId="0" borderId="2" xfId="0" applyNumberFormat="1" applyFont="1" applyBorder="1" applyAlignment="1">
      <alignment vertical="center"/>
    </xf>
    <xf numFmtId="0" fontId="3" fillId="2" borderId="0" xfId="0" applyFont="1" applyFill="1"/>
    <xf numFmtId="0" fontId="8" fillId="0" borderId="3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workbookViewId="0">
      <selection activeCell="D14" sqref="D14"/>
    </sheetView>
  </sheetViews>
  <sheetFormatPr defaultRowHeight="12.75" x14ac:dyDescent="0.2"/>
  <cols>
    <col min="1" max="1" width="11.28515625" customWidth="1"/>
    <col min="2" max="2" width="51" customWidth="1"/>
    <col min="3" max="3" width="17.140625" style="3" customWidth="1"/>
    <col min="4" max="4" width="16.42578125" customWidth="1"/>
    <col min="5" max="5" width="16.28515625" customWidth="1"/>
    <col min="6" max="6" width="17.42578125" customWidth="1"/>
  </cols>
  <sheetData>
    <row r="1" spans="1:6" ht="18.75" x14ac:dyDescent="0.3">
      <c r="E1" s="6" t="s">
        <v>0</v>
      </c>
      <c r="F1" s="6"/>
    </row>
    <row r="2" spans="1:6" ht="18.75" x14ac:dyDescent="0.3">
      <c r="E2" s="6" t="s">
        <v>24</v>
      </c>
      <c r="F2" s="6"/>
    </row>
    <row r="3" spans="1:6" ht="18.75" x14ac:dyDescent="0.3">
      <c r="E3" s="6" t="s">
        <v>26</v>
      </c>
      <c r="F3" s="6"/>
    </row>
    <row r="4" spans="1:6" ht="18.75" customHeight="1" x14ac:dyDescent="0.3">
      <c r="E4" s="6" t="s">
        <v>27</v>
      </c>
    </row>
    <row r="5" spans="1:6" ht="34.15" customHeight="1" x14ac:dyDescent="0.3">
      <c r="A5" s="36" t="s">
        <v>19</v>
      </c>
      <c r="B5" s="37"/>
      <c r="C5" s="37"/>
      <c r="D5" s="37"/>
      <c r="E5" s="37"/>
      <c r="F5" s="37"/>
    </row>
    <row r="6" spans="1:6" ht="16.5" customHeight="1" x14ac:dyDescent="0.25">
      <c r="A6" s="26" t="s">
        <v>20</v>
      </c>
      <c r="B6" s="27"/>
      <c r="C6" s="4"/>
      <c r="D6" s="2"/>
      <c r="E6" s="2"/>
      <c r="F6" s="2"/>
    </row>
    <row r="7" spans="1:6" ht="15.75" x14ac:dyDescent="0.25">
      <c r="A7" s="28" t="s">
        <v>9</v>
      </c>
      <c r="B7" s="28"/>
      <c r="F7" s="1"/>
    </row>
    <row r="8" spans="1:6" ht="13.9" customHeight="1" x14ac:dyDescent="0.25">
      <c r="A8" s="5"/>
      <c r="B8" s="5"/>
      <c r="C8" s="11"/>
      <c r="D8" s="5"/>
      <c r="E8" s="5"/>
      <c r="F8" s="13" t="s">
        <v>10</v>
      </c>
    </row>
    <row r="9" spans="1:6" ht="13.9" customHeight="1" x14ac:dyDescent="0.2">
      <c r="A9" s="35" t="s">
        <v>1</v>
      </c>
      <c r="B9" s="35" t="s">
        <v>11</v>
      </c>
      <c r="C9" s="38" t="s">
        <v>12</v>
      </c>
      <c r="D9" s="35" t="s">
        <v>2</v>
      </c>
      <c r="E9" s="35" t="s">
        <v>3</v>
      </c>
      <c r="F9" s="35"/>
    </row>
    <row r="10" spans="1:6" ht="12.75" customHeight="1" x14ac:dyDescent="0.2">
      <c r="A10" s="35"/>
      <c r="B10" s="35"/>
      <c r="C10" s="38"/>
      <c r="D10" s="35"/>
      <c r="E10" s="35" t="s">
        <v>13</v>
      </c>
      <c r="F10" s="35" t="s">
        <v>14</v>
      </c>
    </row>
    <row r="11" spans="1:6" ht="20.25" customHeight="1" x14ac:dyDescent="0.2">
      <c r="A11" s="35"/>
      <c r="B11" s="35"/>
      <c r="C11" s="38"/>
      <c r="D11" s="35"/>
      <c r="E11" s="35"/>
      <c r="F11" s="35"/>
    </row>
    <row r="12" spans="1:6" ht="12.75" customHeight="1" x14ac:dyDescent="0.2">
      <c r="A12" s="14">
        <v>1</v>
      </c>
      <c r="B12" s="14">
        <v>2</v>
      </c>
      <c r="C12" s="15">
        <v>3</v>
      </c>
      <c r="D12" s="14">
        <v>4</v>
      </c>
      <c r="E12" s="14">
        <v>5</v>
      </c>
      <c r="F12" s="14">
        <v>6</v>
      </c>
    </row>
    <row r="13" spans="1:6" s="9" customFormat="1" ht="23.45" customHeight="1" x14ac:dyDescent="0.25">
      <c r="A13" s="32" t="s">
        <v>15</v>
      </c>
      <c r="B13" s="33"/>
      <c r="C13" s="33"/>
      <c r="D13" s="33"/>
      <c r="E13" s="33"/>
      <c r="F13" s="34"/>
    </row>
    <row r="14" spans="1:6" s="9" customFormat="1" ht="43.9" customHeight="1" x14ac:dyDescent="0.2">
      <c r="A14" s="16">
        <v>200000</v>
      </c>
      <c r="B14" s="17" t="s">
        <v>4</v>
      </c>
      <c r="C14" s="18">
        <f t="shared" ref="C14:C19" si="0">D14+E14</f>
        <v>42139217.160000004</v>
      </c>
      <c r="D14" s="19">
        <f>D15</f>
        <v>-2426125.8399999961</v>
      </c>
      <c r="E14" s="19">
        <f>E15</f>
        <v>44565343</v>
      </c>
      <c r="F14" s="19">
        <f>F15</f>
        <v>44015353</v>
      </c>
    </row>
    <row r="15" spans="1:6" s="9" customFormat="1" ht="36" customHeight="1" x14ac:dyDescent="0.2">
      <c r="A15" s="16">
        <v>208000</v>
      </c>
      <c r="B15" s="17" t="s">
        <v>5</v>
      </c>
      <c r="C15" s="12">
        <f>(C16-C17)+C18</f>
        <v>42139217.160000004</v>
      </c>
      <c r="D15" s="12">
        <f>(D16-D17)+D18</f>
        <v>-2426125.8399999961</v>
      </c>
      <c r="E15" s="12">
        <f>(E16-E17)+E18</f>
        <v>44565343</v>
      </c>
      <c r="F15" s="12">
        <f>(F16-F17)+F18</f>
        <v>44015353</v>
      </c>
    </row>
    <row r="16" spans="1:6" s="9" customFormat="1" ht="25.5" customHeight="1" x14ac:dyDescent="0.2">
      <c r="A16" s="20">
        <v>208100</v>
      </c>
      <c r="B16" s="21" t="s">
        <v>21</v>
      </c>
      <c r="C16" s="30">
        <f>D16+E16</f>
        <v>51758155.440000005</v>
      </c>
      <c r="D16" s="30">
        <v>49606843.020000003</v>
      </c>
      <c r="E16" s="30">
        <v>2151312.42</v>
      </c>
      <c r="F16" s="30">
        <v>412199.05</v>
      </c>
    </row>
    <row r="17" spans="1:9" s="9" customFormat="1" ht="21.75" customHeight="1" x14ac:dyDescent="0.2">
      <c r="A17" s="20">
        <v>208200</v>
      </c>
      <c r="B17" s="21" t="s">
        <v>22</v>
      </c>
      <c r="C17" s="30">
        <f>D17+E17</f>
        <v>9618938.2800000012</v>
      </c>
      <c r="D17" s="30">
        <v>8048035.8600000003</v>
      </c>
      <c r="E17" s="30">
        <v>1570902.42</v>
      </c>
      <c r="F17" s="30">
        <v>381779.05</v>
      </c>
    </row>
    <row r="18" spans="1:9" s="10" customFormat="1" ht="50.25" customHeight="1" x14ac:dyDescent="0.2">
      <c r="A18" s="20">
        <v>208400</v>
      </c>
      <c r="B18" s="21" t="s">
        <v>6</v>
      </c>
      <c r="C18" s="22">
        <f t="shared" si="0"/>
        <v>0</v>
      </c>
      <c r="D18" s="23">
        <v>-43984933</v>
      </c>
      <c r="E18" s="23">
        <v>43984933</v>
      </c>
      <c r="F18" s="23">
        <v>43984933</v>
      </c>
    </row>
    <row r="19" spans="1:9" s="10" customFormat="1" ht="39" customHeight="1" x14ac:dyDescent="0.2">
      <c r="A19" s="24" t="s">
        <v>16</v>
      </c>
      <c r="B19" s="25" t="s">
        <v>17</v>
      </c>
      <c r="C19" s="18">
        <f t="shared" si="0"/>
        <v>42139217.160000004</v>
      </c>
      <c r="D19" s="18">
        <f>D14</f>
        <v>-2426125.8399999961</v>
      </c>
      <c r="E19" s="18">
        <f>E14</f>
        <v>44565343</v>
      </c>
      <c r="F19" s="18">
        <f>F14</f>
        <v>44015353</v>
      </c>
    </row>
    <row r="20" spans="1:9" ht="19.5" customHeight="1" x14ac:dyDescent="0.25">
      <c r="A20" s="32" t="s">
        <v>18</v>
      </c>
      <c r="B20" s="33"/>
      <c r="C20" s="33"/>
      <c r="D20" s="33"/>
      <c r="E20" s="33"/>
      <c r="F20" s="34"/>
    </row>
    <row r="21" spans="1:9" s="6" customFormat="1" ht="37.5" customHeight="1" x14ac:dyDescent="0.3">
      <c r="A21" s="16">
        <v>600000</v>
      </c>
      <c r="B21" s="17" t="s">
        <v>7</v>
      </c>
      <c r="C21" s="18">
        <f t="shared" ref="C21:C26" si="1">D21+E21</f>
        <v>42139217.160000004</v>
      </c>
      <c r="D21" s="19">
        <f>D14</f>
        <v>-2426125.8399999961</v>
      </c>
      <c r="E21" s="19">
        <f>E14</f>
        <v>44565343</v>
      </c>
      <c r="F21" s="19">
        <f>F14</f>
        <v>44015353</v>
      </c>
    </row>
    <row r="22" spans="1:9" ht="22.5" customHeight="1" x14ac:dyDescent="0.2">
      <c r="A22" s="16">
        <v>602000</v>
      </c>
      <c r="B22" s="17" t="s">
        <v>8</v>
      </c>
      <c r="C22" s="18">
        <f t="shared" si="1"/>
        <v>42139217.160000004</v>
      </c>
      <c r="D22" s="19">
        <f>D15</f>
        <v>-2426125.8399999961</v>
      </c>
      <c r="E22" s="19">
        <f t="shared" ref="E22:F25" si="2">E15</f>
        <v>44565343</v>
      </c>
      <c r="F22" s="19">
        <f t="shared" si="2"/>
        <v>44015353</v>
      </c>
    </row>
    <row r="23" spans="1:9" ht="21" customHeight="1" x14ac:dyDescent="0.2">
      <c r="A23" s="20">
        <v>602100</v>
      </c>
      <c r="B23" s="21" t="s">
        <v>21</v>
      </c>
      <c r="C23" s="22">
        <f t="shared" si="1"/>
        <v>51758155.440000005</v>
      </c>
      <c r="D23" s="23">
        <f>D16</f>
        <v>49606843.020000003</v>
      </c>
      <c r="E23" s="23">
        <f t="shared" si="2"/>
        <v>2151312.42</v>
      </c>
      <c r="F23" s="23">
        <f t="shared" si="2"/>
        <v>412199.05</v>
      </c>
    </row>
    <row r="24" spans="1:9" ht="22.5" customHeight="1" x14ac:dyDescent="0.2">
      <c r="A24" s="20">
        <v>602200</v>
      </c>
      <c r="B24" s="21" t="s">
        <v>22</v>
      </c>
      <c r="C24" s="22">
        <f t="shared" si="1"/>
        <v>9618938.2800000012</v>
      </c>
      <c r="D24" s="23">
        <f>D17</f>
        <v>8048035.8600000003</v>
      </c>
      <c r="E24" s="23">
        <f t="shared" si="2"/>
        <v>1570902.42</v>
      </c>
      <c r="F24" s="23">
        <f t="shared" si="2"/>
        <v>381779.05</v>
      </c>
    </row>
    <row r="25" spans="1:9" ht="48" customHeight="1" x14ac:dyDescent="0.2">
      <c r="A25" s="20">
        <v>602400</v>
      </c>
      <c r="B25" s="21" t="s">
        <v>6</v>
      </c>
      <c r="C25" s="22">
        <f t="shared" si="1"/>
        <v>0</v>
      </c>
      <c r="D25" s="23">
        <f>D18</f>
        <v>-43984933</v>
      </c>
      <c r="E25" s="23">
        <f t="shared" si="2"/>
        <v>43984933</v>
      </c>
      <c r="F25" s="23">
        <f t="shared" si="2"/>
        <v>43984933</v>
      </c>
    </row>
    <row r="26" spans="1:9" s="3" customFormat="1" ht="21.75" customHeight="1" x14ac:dyDescent="0.2">
      <c r="A26" s="24" t="s">
        <v>16</v>
      </c>
      <c r="B26" s="25" t="s">
        <v>17</v>
      </c>
      <c r="C26" s="18">
        <f t="shared" si="1"/>
        <v>42139217.160000004</v>
      </c>
      <c r="D26" s="18">
        <f>D19</f>
        <v>-2426125.8399999961</v>
      </c>
      <c r="E26" s="18">
        <f t="shared" ref="E26:F26" si="3">E19</f>
        <v>44565343</v>
      </c>
      <c r="F26" s="18">
        <f t="shared" si="3"/>
        <v>44015353</v>
      </c>
    </row>
    <row r="29" spans="1:9" ht="18.75" x14ac:dyDescent="0.3">
      <c r="B29" s="29" t="s">
        <v>25</v>
      </c>
      <c r="C29" s="31"/>
      <c r="D29" s="29"/>
      <c r="E29" s="7" t="s">
        <v>23</v>
      </c>
      <c r="F29" s="29"/>
      <c r="H29" s="31"/>
      <c r="I29" s="29"/>
    </row>
    <row r="30" spans="1:9" ht="18.75" x14ac:dyDescent="0.3">
      <c r="B30" s="29"/>
      <c r="C30" s="8"/>
      <c r="D30" s="6"/>
      <c r="E30" s="6"/>
      <c r="F30" s="9"/>
      <c r="G30" s="9"/>
    </row>
    <row r="31" spans="1:9" ht="18.75" x14ac:dyDescent="0.3">
      <c r="B31" s="29"/>
      <c r="C31" s="8"/>
      <c r="D31" s="6"/>
      <c r="E31" s="9"/>
      <c r="F31" s="9"/>
      <c r="G31" s="9"/>
    </row>
    <row r="32" spans="1:9" ht="18.75" x14ac:dyDescent="0.3">
      <c r="B32" s="29"/>
      <c r="C32" s="10"/>
      <c r="D32" s="9"/>
      <c r="E32" s="7"/>
      <c r="F32" s="9"/>
    </row>
    <row r="33" spans="2:2" x14ac:dyDescent="0.2">
      <c r="B33" s="9"/>
    </row>
  </sheetData>
  <mergeCells count="10">
    <mergeCell ref="A20:F20"/>
    <mergeCell ref="A13:F13"/>
    <mergeCell ref="F10:F11"/>
    <mergeCell ref="A5:F5"/>
    <mergeCell ref="A9:A11"/>
    <mergeCell ref="B9:B11"/>
    <mergeCell ref="C9:C11"/>
    <mergeCell ref="D9:D11"/>
    <mergeCell ref="E9:F9"/>
    <mergeCell ref="E10:E11"/>
  </mergeCells>
  <pageMargins left="0.59055118110236204" right="0.59055118110236204" top="0.39370078740157499" bottom="0.39370078740157499" header="0" footer="0"/>
  <pageSetup paperSize="9" scale="64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Олена</cp:lastModifiedBy>
  <cp:lastPrinted>2023-09-27T10:33:58Z</cp:lastPrinted>
  <dcterms:created xsi:type="dcterms:W3CDTF">2020-12-24T13:00:38Z</dcterms:created>
  <dcterms:modified xsi:type="dcterms:W3CDTF">2023-11-20T09:46:10Z</dcterms:modified>
</cp:coreProperties>
</file>